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E4" i="1"/>
  <c r="E5" i="1"/>
  <c r="E6" i="1"/>
  <c r="E7" i="1"/>
  <c r="E8" i="1"/>
  <c r="E9" i="1"/>
  <c r="E10" i="1"/>
  <c r="E11" i="1"/>
  <c r="C5" i="1"/>
  <c r="C6" i="1"/>
  <c r="C7" i="1"/>
  <c r="C8" i="1"/>
  <c r="C9" i="1"/>
  <c r="C10" i="1"/>
  <c r="C11" i="1"/>
</calcChain>
</file>

<file path=xl/sharedStrings.xml><?xml version="1.0" encoding="utf-8"?>
<sst xmlns="http://schemas.openxmlformats.org/spreadsheetml/2006/main" count="46" uniqueCount="42">
  <si>
    <t>STT</t>
  </si>
  <si>
    <t>HỢP ĐỒNG</t>
  </si>
  <si>
    <t>NGÀY THÁNG</t>
  </si>
  <si>
    <t xml:space="preserve">ĐƠN GIÁ </t>
  </si>
  <si>
    <t>THÀNH TIỀN</t>
  </si>
  <si>
    <t>MSRH</t>
  </si>
  <si>
    <t>HLVK</t>
  </si>
  <si>
    <t>TARH</t>
  </si>
  <si>
    <t>SNVM</t>
  </si>
  <si>
    <t>HLCN</t>
  </si>
  <si>
    <t>MSVK</t>
  </si>
  <si>
    <t>TAVM</t>
  </si>
  <si>
    <t>TÊN HÀNG</t>
  </si>
  <si>
    <t xml:space="preserve">TÊN ĐẠI LÝ </t>
  </si>
  <si>
    <t>SỐ LƯỢNG</t>
  </si>
  <si>
    <t>ĐƠN GÍA</t>
  </si>
  <si>
    <t xml:space="preserve">BẢNG1 </t>
  </si>
  <si>
    <t>MÃ HÀNG</t>
  </si>
  <si>
    <t>RH</t>
  </si>
  <si>
    <t>VK</t>
  </si>
  <si>
    <t>CN</t>
  </si>
  <si>
    <t>VM</t>
  </si>
  <si>
    <t>RHUM ANH ĐÀO</t>
  </si>
  <si>
    <t>RƯỢU VODKA</t>
  </si>
  <si>
    <t>CHIFONS COGNAC</t>
  </si>
  <si>
    <t>VANG MỸ CAO CẤP</t>
  </si>
  <si>
    <t>BẢNG 2</t>
  </si>
  <si>
    <t>MÃ ĐẠI LÝ</t>
  </si>
  <si>
    <t>MS</t>
  </si>
  <si>
    <t>SN</t>
  </si>
  <si>
    <t>HL</t>
  </si>
  <si>
    <t>TA</t>
  </si>
  <si>
    <t>TÊN ĐẠI KÝ</t>
  </si>
  <si>
    <t>MINH SƠN</t>
  </si>
  <si>
    <t>SUỐI NGHỆ</t>
  </si>
  <si>
    <t>HUỲNH LONG</t>
  </si>
  <si>
    <t>THUỴ AN</t>
  </si>
  <si>
    <t>BẢNG THỐNG KÊ</t>
  </si>
  <si>
    <t xml:space="preserve">TÊN HÀNG </t>
  </si>
  <si>
    <t>TỔNG SỐ LỰONG</t>
  </si>
  <si>
    <t>HLOOKUP(RIGHT(B2,2)</t>
  </si>
  <si>
    <t>HỢP ĐỒNG ĐẠI LÝ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</si>
</sst>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164" fontId="1" fillId="0" borderId="1" xfId="0" applyNumberFormat="1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G4" sqref="G4"/>
    </sheetView>
  </sheetViews>
  <sheetFormatPr defaultRowHeight="15" x14ac:dyDescent="0.25"/>
  <cols>
    <col min="1" max="1" width="12.5703125" style="1" customWidth="1"/>
    <col min="2" max="2" width="18" style="1" customWidth="1"/>
    <col min="3" max="3" width="21.28515625" style="1" customWidth="1"/>
    <col min="4" max="4" width="22" style="1" customWidth="1"/>
    <col min="5" max="5" width="25.85546875" style="1" customWidth="1"/>
    <col min="6" max="6" width="16.5703125" style="1" customWidth="1"/>
    <col min="7" max="7" width="14.42578125" style="1" customWidth="1"/>
    <col min="8" max="8" width="15.7109375" style="1" customWidth="1"/>
    <col min="9" max="16384" width="9.140625" style="1"/>
  </cols>
  <sheetData>
    <row r="1" spans="1:8" x14ac:dyDescent="0.25">
      <c r="C1" s="5" t="s">
        <v>41</v>
      </c>
      <c r="D1" s="5"/>
      <c r="E1" s="5"/>
    </row>
    <row r="3" spans="1:8" ht="16.5" x14ac:dyDescent="0.25">
      <c r="A3" s="2" t="s">
        <v>0</v>
      </c>
      <c r="B3" s="2" t="s">
        <v>1</v>
      </c>
      <c r="C3" s="2" t="s">
        <v>12</v>
      </c>
      <c r="D3" s="2" t="s">
        <v>2</v>
      </c>
      <c r="E3" s="2" t="s">
        <v>13</v>
      </c>
      <c r="F3" s="3" t="s">
        <v>14</v>
      </c>
      <c r="G3" s="2" t="s">
        <v>15</v>
      </c>
      <c r="H3" s="2" t="s">
        <v>4</v>
      </c>
    </row>
    <row r="4" spans="1:8" x14ac:dyDescent="0.25">
      <c r="A4" s="2">
        <v>1</v>
      </c>
      <c r="B4" s="2" t="s">
        <v>5</v>
      </c>
      <c r="C4" s="2" t="str">
        <f>HLOOKUP(RIGHT(B4,2),$A$15:$E$17,2,0)</f>
        <v>RHUM ANH ĐÀO</v>
      </c>
      <c r="D4" s="4">
        <v>43477</v>
      </c>
      <c r="E4" s="2" t="str">
        <f>VLOOKUP(LEFT(B4,2),$A$21:$B$25,2,0)</f>
        <v>MINH SƠN</v>
      </c>
      <c r="F4" s="2">
        <v>20</v>
      </c>
      <c r="G4" s="2" t="s">
        <v>40</v>
      </c>
      <c r="H4" s="2"/>
    </row>
    <row r="5" spans="1:8" x14ac:dyDescent="0.25">
      <c r="A5" s="2">
        <v>2</v>
      </c>
      <c r="B5" s="2" t="s">
        <v>6</v>
      </c>
      <c r="C5" s="2" t="str">
        <f t="shared" ref="C5:C11" si="0">HLOOKUP(RIGHT(B5,2),$A$15:$E$17,2,0)</f>
        <v>RƯỢU VODKA</v>
      </c>
      <c r="D5" s="4">
        <v>43701</v>
      </c>
      <c r="E5" s="2" t="str">
        <f t="shared" ref="E5:E11" si="1">VLOOKUP(LEFT(B5,2),$A$21:$B$25,2,0)</f>
        <v>HUỲNH LONG</v>
      </c>
      <c r="F5" s="2">
        <v>30</v>
      </c>
      <c r="G5" s="2"/>
      <c r="H5" s="2"/>
    </row>
    <row r="6" spans="1:8" x14ac:dyDescent="0.25">
      <c r="A6" s="2">
        <v>3</v>
      </c>
      <c r="B6" s="2" t="s">
        <v>9</v>
      </c>
      <c r="C6" s="2" t="str">
        <f t="shared" si="0"/>
        <v>CHIFONS COGNAC</v>
      </c>
      <c r="D6" s="4">
        <v>43567</v>
      </c>
      <c r="E6" s="2" t="str">
        <f t="shared" si="1"/>
        <v>HUỲNH LONG</v>
      </c>
      <c r="F6" s="2">
        <v>15</v>
      </c>
      <c r="G6" s="2"/>
      <c r="H6" s="2"/>
    </row>
    <row r="7" spans="1:8" x14ac:dyDescent="0.25">
      <c r="A7" s="2">
        <v>4</v>
      </c>
      <c r="B7" s="2" t="s">
        <v>7</v>
      </c>
      <c r="C7" s="2" t="str">
        <f t="shared" si="0"/>
        <v>RHUM ANH ĐÀO</v>
      </c>
      <c r="D7" s="4">
        <v>43554</v>
      </c>
      <c r="E7" s="2" t="str">
        <f t="shared" si="1"/>
        <v>THUỴ AN</v>
      </c>
      <c r="F7" s="2">
        <v>50</v>
      </c>
      <c r="G7" s="2"/>
      <c r="H7" s="2"/>
    </row>
    <row r="8" spans="1:8" x14ac:dyDescent="0.25">
      <c r="A8" s="2">
        <v>5</v>
      </c>
      <c r="B8" s="2" t="s">
        <v>8</v>
      </c>
      <c r="C8" s="2" t="str">
        <f t="shared" si="0"/>
        <v>VANG MỸ CAO CẤP</v>
      </c>
      <c r="D8" s="4">
        <v>43641</v>
      </c>
      <c r="E8" s="2" t="str">
        <f t="shared" si="1"/>
        <v>SUỐI NGHỆ</v>
      </c>
      <c r="F8" s="2">
        <v>50</v>
      </c>
      <c r="G8" s="2"/>
      <c r="H8" s="2"/>
    </row>
    <row r="9" spans="1:8" x14ac:dyDescent="0.25">
      <c r="A9" s="2">
        <v>6</v>
      </c>
      <c r="B9" s="2" t="s">
        <v>9</v>
      </c>
      <c r="C9" s="2" t="str">
        <f t="shared" si="0"/>
        <v>CHIFONS COGNAC</v>
      </c>
      <c r="D9" s="4">
        <v>43594</v>
      </c>
      <c r="E9" s="2" t="str">
        <f t="shared" si="1"/>
        <v>HUỲNH LONG</v>
      </c>
      <c r="F9" s="2">
        <v>20</v>
      </c>
      <c r="G9" s="2"/>
      <c r="H9" s="2"/>
    </row>
    <row r="10" spans="1:8" x14ac:dyDescent="0.25">
      <c r="A10" s="2">
        <v>7</v>
      </c>
      <c r="B10" s="2" t="s">
        <v>10</v>
      </c>
      <c r="C10" s="2" t="str">
        <f t="shared" si="0"/>
        <v>RƯỢU VODKA</v>
      </c>
      <c r="D10" s="4">
        <v>43656</v>
      </c>
      <c r="E10" s="2" t="str">
        <f t="shared" si="1"/>
        <v>MINH SƠN</v>
      </c>
      <c r="F10" s="2">
        <v>25</v>
      </c>
      <c r="G10" s="2"/>
      <c r="H10" s="2"/>
    </row>
    <row r="11" spans="1:8" x14ac:dyDescent="0.25">
      <c r="A11" s="2">
        <v>8</v>
      </c>
      <c r="B11" s="2" t="s">
        <v>11</v>
      </c>
      <c r="C11" s="2" t="str">
        <f t="shared" si="0"/>
        <v>VANG MỸ CAO CẤP</v>
      </c>
      <c r="D11" s="4">
        <v>43560</v>
      </c>
      <c r="E11" s="2" t="str">
        <f t="shared" si="1"/>
        <v>THUỴ AN</v>
      </c>
      <c r="F11" s="2">
        <v>45</v>
      </c>
      <c r="G11" s="2"/>
      <c r="H11" s="2"/>
    </row>
    <row r="14" spans="1:8" x14ac:dyDescent="0.25">
      <c r="A14" s="1" t="s">
        <v>16</v>
      </c>
    </row>
    <row r="15" spans="1:8" x14ac:dyDescent="0.25">
      <c r="A15" s="2" t="s">
        <v>17</v>
      </c>
      <c r="B15" s="2" t="s">
        <v>18</v>
      </c>
      <c r="C15" s="2" t="s">
        <v>19</v>
      </c>
      <c r="D15" s="2" t="s">
        <v>20</v>
      </c>
      <c r="E15" s="2" t="s">
        <v>21</v>
      </c>
    </row>
    <row r="16" spans="1:8" x14ac:dyDescent="0.25">
      <c r="A16" s="2" t="s">
        <v>12</v>
      </c>
      <c r="B16" s="2" t="s">
        <v>22</v>
      </c>
      <c r="C16" s="2" t="s">
        <v>23</v>
      </c>
      <c r="D16" s="2" t="s">
        <v>24</v>
      </c>
      <c r="E16" s="2" t="s">
        <v>25</v>
      </c>
    </row>
    <row r="17" spans="1:5" x14ac:dyDescent="0.25">
      <c r="A17" s="2" t="s">
        <v>3</v>
      </c>
      <c r="B17" s="2">
        <v>120000</v>
      </c>
      <c r="C17" s="2">
        <v>160000</v>
      </c>
      <c r="D17" s="2">
        <v>240000</v>
      </c>
      <c r="E17" s="2">
        <v>90000</v>
      </c>
    </row>
    <row r="20" spans="1:5" x14ac:dyDescent="0.25">
      <c r="A20" s="1" t="s">
        <v>26</v>
      </c>
      <c r="D20" s="1" t="s">
        <v>37</v>
      </c>
    </row>
    <row r="21" spans="1:5" x14ac:dyDescent="0.25">
      <c r="A21" s="2" t="s">
        <v>27</v>
      </c>
      <c r="B21" s="2" t="s">
        <v>32</v>
      </c>
      <c r="D21" s="2" t="s">
        <v>38</v>
      </c>
      <c r="E21" s="2" t="s">
        <v>39</v>
      </c>
    </row>
    <row r="22" spans="1:5" x14ac:dyDescent="0.25">
      <c r="A22" s="2" t="s">
        <v>28</v>
      </c>
      <c r="B22" s="2" t="s">
        <v>33</v>
      </c>
      <c r="D22" s="2" t="s">
        <v>23</v>
      </c>
      <c r="E22" s="2"/>
    </row>
    <row r="23" spans="1:5" x14ac:dyDescent="0.25">
      <c r="A23" s="2" t="s">
        <v>29</v>
      </c>
      <c r="B23" s="2" t="s">
        <v>34</v>
      </c>
      <c r="D23" s="2" t="s">
        <v>25</v>
      </c>
      <c r="E23" s="2"/>
    </row>
    <row r="24" spans="1:5" x14ac:dyDescent="0.25">
      <c r="A24" s="2" t="s">
        <v>30</v>
      </c>
      <c r="B24" s="2" t="s">
        <v>35</v>
      </c>
    </row>
    <row r="25" spans="1:5" x14ac:dyDescent="0.25">
      <c r="A25" s="2" t="s">
        <v>31</v>
      </c>
      <c r="B25" s="2" t="s">
        <v>36</v>
      </c>
    </row>
  </sheetData>
  <mergeCells count="1">
    <mergeCell ref="C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2019-07-06T01:19:52Z</dcterms:created>
  <dcterms:modified xsi:type="dcterms:W3CDTF">2019-07-06T01:58:15Z</dcterms:modified>
</cp:coreProperties>
</file>